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mc:AlternateContent xmlns:mc="http://schemas.openxmlformats.org/markup-compatibility/2006">
    <mc:Choice Requires="x15">
      <x15ac:absPath xmlns:x15ac="http://schemas.microsoft.com/office/spreadsheetml/2010/11/ac" url="C:\Users\adm-car-010\Downloads\"/>
    </mc:Choice>
  </mc:AlternateContent>
  <xr:revisionPtr revIDLastSave="0" documentId="11_DD5F1BE97103C3D7C9CE836660C69AA05BEA011C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PITAL SALUD " sheetId="2" r:id="rId1"/>
    <sheet name="AFILIADOS POR LA EPS " sheetId="3" r:id="rId2"/>
  </sheets>
  <definedNames>
    <definedName name="NROCTO">'CAPITAL SALUD '!$D$2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" l="1"/>
  <c r="G5" i="2"/>
</calcChain>
</file>

<file path=xl/sharedStrings.xml><?xml version="1.0" encoding="utf-8"?>
<sst xmlns="http://schemas.openxmlformats.org/spreadsheetml/2006/main" count="39" uniqueCount="31">
  <si>
    <t>CONTRATISTA</t>
  </si>
  <si>
    <t>CONTRATO</t>
  </si>
  <si>
    <t>FECHA</t>
  </si>
  <si>
    <t>VALOR</t>
  </si>
  <si>
    <t>TERMINO</t>
  </si>
  <si>
    <t xml:space="preserve">OBJETO </t>
  </si>
  <si>
    <t>PAGOS REALIZADOS</t>
  </si>
  <si>
    <t>OBSERVACIONES</t>
  </si>
  <si>
    <t>SUBRED INTEGRADA DE SERVICIOS DE SALUD CENTRO ORIENTE</t>
  </si>
  <si>
    <t>011-2022</t>
  </si>
  <si>
    <t>12 MESES</t>
  </si>
  <si>
    <t>Prestación de servicios de salud de bajo, mediano y alto nivel de complejidad, a los afiliados de CAPITAL SALUD EPS-S SAS asignados en el periodo y que se encuentran debidamente registrados en Base de Datos Única de Afiliados (BDUA), los cuales tienen derecho al plan de beneficios en salud definidos por el Ministerio de Salud y de la Protección Social.</t>
  </si>
  <si>
    <t>Contrato de pgp - Contrato liquidado</t>
  </si>
  <si>
    <t>012-2022</t>
  </si>
  <si>
    <t>Prestación de servicios de salud a la totalidad de los afiliados de Capital Salud en los servicios de baja, mediana y alta complejidad, ambulatorios y hospitalarios que corresponden a las exclusiones del contrato PGP para los afiliados del régimen subsidiado y todos los que sean requeridos por los afiliados en condición de movilidad entre los regímenes subsidiado y contributivo.</t>
  </si>
  <si>
    <t>Contrato de evento - Contrato liquidado</t>
  </si>
  <si>
    <t>013-2022</t>
  </si>
  <si>
    <t>Prestación de servicios de salud para la atención integral ambulatoria en los programas de Protección y DetecciónTemprana (P y D), avanzando en la implementación de las rutas de atención integral para la promoción y mantenimiento de la salud y la ruta de materno perinatal, entre otras, para los afiliados de Capital Salud EPS-S del régimen subsidiado de la ciudad de Bogotá D.C.</t>
  </si>
  <si>
    <t>Contrato de pyd  - Contrato liquidado</t>
  </si>
  <si>
    <t>003-2023</t>
  </si>
  <si>
    <t>35 MESES</t>
  </si>
  <si>
    <t>Prestar servicios de salud de baja, mediana y alto nivel de complejidad, a los afiliados de CAPITAL SALUD EPS-S SAS asignados en el periodo y que se encuentran debidamente registrados en la BASE DE DATOS ÚNICA DE AFILIADOS (BDUA), y los cuales tienen derecho al PLAN DE BENEFICIOS EN SALUD (PBS) definidos por el Ministerio de Salud y de
la Protección Social para el Régimen Subsidiado y Contributivo por movilidad</t>
  </si>
  <si>
    <t>Contrato de pgp - Contrato en ejecucion y por ende el valor puede variar.</t>
  </si>
  <si>
    <t>007-2023</t>
  </si>
  <si>
    <t>36 MESES</t>
  </si>
  <si>
    <t>Prestación de servicios de salud para la atención integral ambulatoria en los programas de Protección y Detección Temprana (P y D), avanzando en la implementación de las rutas de atención integral para la promoción y mantenimiento de la salud y la ruta de materno perinatal, entre otras, para los afiliados de Capital Salud EPS-S del régimen subsidiado y 
Contributivo por movilidad.</t>
  </si>
  <si>
    <t>Contrato de Pyd  - Contrato en ejecucion y por ende el valor puede variar.</t>
  </si>
  <si>
    <t>011-2023</t>
  </si>
  <si>
    <t xml:space="preserve">Prestación de servicios de salud a la totalidad de los afiliados de CAPITAL SALUD EPS-S SAS en los servicios de baja, mediana y alta complejidad, ambulatorios y hospitalarios que corresponden a las exclusiones del contrato PGP para los afiliados del régimen subsidiado y todos los que sean requeridos por los afiliados en condición de movilidad entre los regímenes subsidiado y contributivo.  </t>
  </si>
  <si>
    <t>Contrato de Evento  - Contrato en ejecucion y por ende el valor puede variar.</t>
  </si>
  <si>
    <t>PROMEDIO POBLACION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</si>
</sst>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\ #,##0;[Red]\-&quot;$&quot;\ #,##0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-&quot;$&quot;\ * #,##0_-;\-&quot;$&quot;\ * #,##0_-;_-&quot;$&quot;\ * &quot;-&quot;??_-;_-@_-"/>
    <numFmt numFmtId="168" formatCode="_-* #,##0_-;\-* #,##0_-;_-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167" fontId="0" fillId="0" borderId="1" xfId="2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68" fontId="0" fillId="0" borderId="1" xfId="1" applyNumberFormat="1" applyFont="1" applyBorder="1" applyAlignment="1">
      <alignment vertical="center"/>
    </xf>
    <xf numFmtId="164" fontId="0" fillId="0" borderId="1" xfId="0" applyNumberFormat="1" applyBorder="1" applyAlignment="1">
      <alignment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topLeftCell="B2" workbookViewId="0">
      <selection activeCell="G5" sqref="G5"/>
    </sheetView>
  </sheetViews>
  <sheetFormatPr defaultColWidth="11.42578125" defaultRowHeight="15"/>
  <cols>
    <col min="1" max="1" width="56.42578125" bestFit="1" customWidth="1"/>
    <col min="4" max="4" width="19.140625" customWidth="1"/>
    <col min="5" max="5" width="14.140625" customWidth="1"/>
    <col min="6" max="6" width="81.5703125" customWidth="1"/>
    <col min="7" max="7" width="33.42578125" customWidth="1"/>
    <col min="8" max="8" width="70" bestFit="1" customWidth="1"/>
  </cols>
  <sheetData>
    <row r="1" spans="1:8" ht="33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s="1" customFormat="1" ht="93" customHeight="1">
      <c r="A2" s="2" t="s">
        <v>8</v>
      </c>
      <c r="B2" s="2" t="s">
        <v>9</v>
      </c>
      <c r="C2" s="3">
        <v>44565</v>
      </c>
      <c r="D2" s="4">
        <v>138666722872</v>
      </c>
      <c r="E2" s="6" t="s">
        <v>10</v>
      </c>
      <c r="F2" s="7" t="s">
        <v>11</v>
      </c>
      <c r="G2" s="10">
        <v>135435968585</v>
      </c>
      <c r="H2" s="2" t="s">
        <v>12</v>
      </c>
    </row>
    <row r="3" spans="1:8" s="1" customFormat="1" ht="98.25" customHeight="1">
      <c r="A3" s="2" t="s">
        <v>8</v>
      </c>
      <c r="B3" s="2" t="s">
        <v>13</v>
      </c>
      <c r="C3" s="3">
        <v>44562</v>
      </c>
      <c r="D3" s="4">
        <v>39258863608</v>
      </c>
      <c r="E3" s="6" t="s">
        <v>10</v>
      </c>
      <c r="F3" s="7" t="s">
        <v>14</v>
      </c>
      <c r="G3" s="10">
        <v>34114936356</v>
      </c>
      <c r="H3" s="2" t="s">
        <v>15</v>
      </c>
    </row>
    <row r="4" spans="1:8" s="1" customFormat="1" ht="90.75" customHeight="1">
      <c r="A4" s="2" t="s">
        <v>8</v>
      </c>
      <c r="B4" s="2" t="s">
        <v>16</v>
      </c>
      <c r="C4" s="3">
        <v>44565</v>
      </c>
      <c r="D4" s="4">
        <v>12096787325</v>
      </c>
      <c r="E4" s="6" t="s">
        <v>10</v>
      </c>
      <c r="F4" s="8" t="s">
        <v>17</v>
      </c>
      <c r="G4" s="10">
        <v>9188674899</v>
      </c>
      <c r="H4" s="2" t="s">
        <v>18</v>
      </c>
    </row>
    <row r="5" spans="1:8" ht="98.25" customHeight="1">
      <c r="A5" s="2" t="s">
        <v>8</v>
      </c>
      <c r="B5" s="2" t="s">
        <v>19</v>
      </c>
      <c r="C5" s="3">
        <v>44927</v>
      </c>
      <c r="D5" s="4">
        <v>493391807473</v>
      </c>
      <c r="E5" s="6" t="s">
        <v>20</v>
      </c>
      <c r="F5" s="8" t="s">
        <v>21</v>
      </c>
      <c r="G5" s="10">
        <f>434111673870+708697445+106357439+7954616280+11036774089</f>
        <v>453918119123</v>
      </c>
      <c r="H5" s="2" t="s">
        <v>22</v>
      </c>
    </row>
    <row r="6" spans="1:8" ht="101.25" customHeight="1">
      <c r="A6" s="2" t="s">
        <v>8</v>
      </c>
      <c r="B6" s="2" t="s">
        <v>23</v>
      </c>
      <c r="C6" s="3">
        <v>44927</v>
      </c>
      <c r="D6" s="4">
        <v>42268296073</v>
      </c>
      <c r="E6" s="6" t="s">
        <v>24</v>
      </c>
      <c r="F6" s="8" t="s">
        <v>25</v>
      </c>
      <c r="G6" s="10">
        <f>38311813591+75111237+39501043+1311644312</f>
        <v>39738070183</v>
      </c>
      <c r="H6" s="2" t="s">
        <v>26</v>
      </c>
    </row>
    <row r="7" spans="1:8" ht="90.75" customHeight="1">
      <c r="A7" s="2" t="s">
        <v>8</v>
      </c>
      <c r="B7" s="2" t="s">
        <v>27</v>
      </c>
      <c r="C7" s="3">
        <v>44927</v>
      </c>
      <c r="D7" s="4">
        <v>58574873826</v>
      </c>
      <c r="E7" s="6" t="s">
        <v>24</v>
      </c>
      <c r="F7" s="8" t="s">
        <v>28</v>
      </c>
      <c r="G7" s="10">
        <v>44640749380.129997</v>
      </c>
      <c r="H7" s="2" t="s">
        <v>29</v>
      </c>
    </row>
    <row r="8" spans="1:8" ht="90.75" customHeight="1"/>
    <row r="9" spans="1:8" ht="90.75" customHeight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"/>
  <sheetViews>
    <sheetView workbookViewId="0">
      <selection activeCell="H3" sqref="H3"/>
    </sheetView>
  </sheetViews>
  <sheetFormatPr defaultColWidth="11.42578125" defaultRowHeight="15"/>
  <cols>
    <col min="1" max="1" width="34.5703125" customWidth="1"/>
  </cols>
  <sheetData>
    <row r="1" spans="1:5" ht="22.5" customHeight="1">
      <c r="A1" s="2"/>
      <c r="B1" s="5">
        <v>2022</v>
      </c>
      <c r="C1" s="5">
        <v>2023</v>
      </c>
      <c r="D1" s="5">
        <v>2024</v>
      </c>
      <c r="E1" s="5">
        <v>2025</v>
      </c>
    </row>
    <row r="2" spans="1:5" ht="22.5" customHeight="1">
      <c r="A2" s="7" t="s">
        <v>30</v>
      </c>
      <c r="B2" s="9">
        <v>200420</v>
      </c>
      <c r="C2" s="9">
        <v>206586</v>
      </c>
      <c r="D2" s="9">
        <v>195622</v>
      </c>
      <c r="E2" s="9">
        <v>194420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Olga Ramirez Torres</dc:creator>
  <cp:keywords/>
  <dc:description/>
  <cp:lastModifiedBy>Usuario invitado</cp:lastModifiedBy>
  <cp:revision/>
  <dcterms:created xsi:type="dcterms:W3CDTF">2025-11-10T18:41:33Z</dcterms:created>
  <dcterms:modified xsi:type="dcterms:W3CDTF">2025-11-13T19:14:03Z</dcterms:modified>
  <cp:category/>
  <cp:contentStatus/>
</cp:coreProperties>
</file>